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66048D9-FAF5-4E4F-ADD3-B78D618FE189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П ПИР расширен" sheetId="16" r:id="rId3"/>
    <sheet name="Способы закупок" sheetId="19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'ЦП ПИР расширен'!$B$2:$G$26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16" l="1"/>
  <c r="E14" i="16"/>
  <c r="F7" i="19"/>
  <c r="E12" i="16" l="1"/>
  <c r="B2" i="9"/>
</calcChain>
</file>

<file path=xl/sharedStrings.xml><?xml version="1.0" encoding="utf-8"?>
<sst xmlns="http://schemas.openxmlformats.org/spreadsheetml/2006/main" count="72" uniqueCount="69">
  <si>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</si>
  <si>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</si>
  <si>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</si>
  <si>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</si>
  <si>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</si>
  <si>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</si>
  <si>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</si>
  <si>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</si>
  <si>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</si>
  <si>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</si>
  <si>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</si>
  <si>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</si>
  <si>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</si>
  <si>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</si>
  <si>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</si>
  <si>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</si>
  <si>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</si>
  <si>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</si>
  <si>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</si>
  <si>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</si>
  <si>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</si>
  <si>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</si>
  <si>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</si>
  <si>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</si>
  <si>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</si>
  <si>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</si>
  <si>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</si>
  <si>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Негосударственная экспертиза</t>
  </si>
  <si>
    <t>Техническое сопровождение  экспертизы (затраты, связанные с организацией экспертиз: транспортные, почтовые и пр)</t>
  </si>
  <si>
    <t>Разработка проектной документации</t>
  </si>
  <si>
    <t>Ценовое предложение (ПИР)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</si>
  <si>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</si>
  <si>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</si>
  <si>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</si>
  <si>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</si>
  <si>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</si>
  <si>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</si>
  <si>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</si>
  <si>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</si>
  <si>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</si>
  <si>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</si>
  <si>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</si>
  <si>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</si>
  <si>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</si>
  <si>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</si>
  <si>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</si>
  <si>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Предложенная цена договора (итого), в том числе*</t>
  </si>
  <si>
    <t>2.1</t>
  </si>
  <si>
    <t>ООО "ЭН+Уголь" филиал "Разрез "Тулунгуголь"</t>
  </si>
  <si>
    <t>2.2</t>
  </si>
  <si>
    <t>2.3</t>
  </si>
  <si>
    <t>Инженерные изыскания</t>
  </si>
  <si>
    <t>Разработка рабочей документации</t>
  </si>
  <si>
    <t>Разработка проектной, рабочей и сметной документации объекта: «Склад горюче-смазочных материалов (ГСМ) для заправки автомобильного и железнодорожного транспорта»</t>
  </si>
  <si>
    <t>Инженерно-геодезические изыскания</t>
  </si>
  <si>
    <t>Инженерно-геологические изыскания</t>
  </si>
  <si>
    <t>Инженерно-экологические изыскания</t>
  </si>
  <si>
    <t>Инженерно-геофизические изыскания</t>
  </si>
  <si>
    <t>Инженерно-гидрометеорологические изыскания</t>
  </si>
  <si>
    <t>Сбор исходных данных</t>
  </si>
  <si>
    <t>1.</t>
  </si>
  <si>
    <t>2.</t>
  </si>
  <si>
    <t>2.4</t>
  </si>
  <si>
    <t>2.5</t>
  </si>
  <si>
    <t>3.</t>
  </si>
  <si>
    <t>4.</t>
  </si>
  <si>
    <t>5.</t>
  </si>
  <si>
    <t>5.1</t>
  </si>
  <si>
    <t>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</si>
</sst>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u/>
      <sz val="13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b/>
      <u/>
      <sz val="13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2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49" fontId="1" fillId="2" borderId="5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vertical="center" wrapText="1"/>
    </xf>
    <xf numFmtId="0" fontId="2" fillId="0" borderId="5" xfId="0" applyFont="1" applyBorder="1" applyAlignment="1" applyProtection="1">
      <alignment wrapText="1"/>
      <protection locked="0"/>
    </xf>
    <xf numFmtId="0" fontId="1" fillId="0" borderId="0" xfId="0" applyFont="1" applyBorder="1" applyAlignment="1">
      <alignment horizontal="left" wrapText="1"/>
    </xf>
    <xf numFmtId="0" fontId="0" fillId="3" borderId="9" xfId="0" applyFont="1" applyFill="1" applyBorder="1"/>
    <xf numFmtId="0" fontId="0" fillId="0" borderId="10" xfId="0" applyFont="1" applyBorder="1"/>
    <xf numFmtId="0" fontId="0" fillId="3" borderId="10" xfId="0" applyFont="1" applyFill="1" applyBorder="1"/>
    <xf numFmtId="0" fontId="6" fillId="4" borderId="11" xfId="0" applyFont="1" applyFill="1" applyBorder="1"/>
    <xf numFmtId="0" fontId="5" fillId="0" borderId="5" xfId="0" applyFont="1" applyFill="1" applyBorder="1" applyAlignment="1" applyProtection="1">
      <alignment horizontal="left" vertical="center" wrapText="1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7" xfId="0" applyFont="1" applyBorder="1" applyAlignment="1" applyProtection="1">
      <alignment horizontal="left" vertical="center" wrapText="1"/>
      <protection locked="0"/>
    </xf>
    <xf numFmtId="0" fontId="8" fillId="0" borderId="4" xfId="0" applyNumberFormat="1" applyFont="1" applyBorder="1" applyAlignment="1" applyProtection="1">
      <alignment horizontal="left" vertical="center" wrapText="1"/>
      <protection locked="0"/>
    </xf>
    <xf numFmtId="9" fontId="9" fillId="0" borderId="6" xfId="0" applyNumberFormat="1" applyFont="1" applyBorder="1" applyAlignment="1" applyProtection="1">
      <alignment horizontal="left" vertical="center" wrapText="1"/>
      <protection locked="0"/>
    </xf>
    <xf numFmtId="49" fontId="2" fillId="0" borderId="5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164" fontId="8" fillId="0" borderId="5" xfId="0" applyNumberFormat="1" applyFont="1" applyBorder="1" applyAlignment="1" applyProtection="1">
      <alignment horizontal="left" vertical="center" wrapText="1"/>
      <protection locked="0"/>
    </xf>
    <xf numFmtId="0" fontId="8" fillId="0" borderId="5" xfId="0" applyNumberFormat="1" applyFont="1" applyBorder="1" applyAlignment="1" applyProtection="1">
      <alignment horizontal="left" vertical="center" wrapText="1"/>
      <protection locked="0"/>
    </xf>
    <xf numFmtId="49" fontId="2" fillId="0" borderId="5" xfId="0" applyNumberFormat="1" applyFont="1" applyBorder="1" applyAlignment="1" applyProtection="1">
      <alignment horizontal="righ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0" fontId="12" fillId="0" borderId="0" xfId="0" applyFont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left" wrapText="1"/>
      <protection locked="0"/>
    </xf>
    <xf numFmtId="49" fontId="2" fillId="0" borderId="3" xfId="0" applyNumberFormat="1" applyFont="1" applyBorder="1" applyAlignment="1" applyProtection="1">
      <alignment horizontal="left" wrapText="1"/>
      <protection locked="0"/>
    </xf>
    <xf numFmtId="49" fontId="2" fillId="0" borderId="4" xfId="0" applyNumberFormat="1" applyFont="1" applyBorder="1" applyAlignment="1" applyProtection="1">
      <alignment horizontal="left" wrapText="1"/>
      <protection locked="0"/>
    </xf>
    <xf numFmtId="0" fontId="2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14" fillId="0" borderId="5" xfId="0" applyNumberFormat="1" applyFont="1" applyBorder="1" applyAlignment="1" applyProtection="1">
      <alignment horizontal="left" vertical="center" wrapText="1"/>
    </xf>
    <xf numFmtId="49" fontId="1" fillId="0" borderId="5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26"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0&quot;%&quot;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strike val="0"/>
        <outline val="0"/>
        <shadow val="0"/>
        <u val="none"/>
        <vertAlign val="baseline"/>
        <sz val="12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wrapText="1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5" dataDxfId="24">
  <autoFilter ref="A1:C2" xr:uid="{00000000-0009-0000-0100-000008000000}"/>
  <tableColumns count="3">
    <tableColumn id="3" xr3:uid="{00000000-0010-0000-0000-000003000000}" name="IDP" dataDxfId="23"/>
    <tableColumn id="4" xr3:uid="{00000000-0010-0000-0000-000004000000}" name="IDa" dataDxfId="22">
      <calculatedColumnFormula>$A$2&amp;"-"&amp;#REF!&amp;"-"&amp;#REF!</calculatedColumnFormula>
    </tableColumn>
    <tableColumn id="1" xr3:uid="{00000000-0010-0000-0000-000001000000}" name="FormType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0" dataDxfId="19">
  <autoFilter ref="A1:B5" xr:uid="{00000000-0009-0000-0100-000007000000}"/>
  <tableColumns count="2">
    <tableColumn id="1" xr3:uid="{00000000-0010-0000-0100-000001000000}" name="№" dataDxfId="18"/>
    <tableColumn id="2" xr3:uid="{00000000-0010-0000-0100-000002000000}" name="Налоговая справка" dataDxfId="1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G24" totalsRowShown="0" headerRowDxfId="15" dataDxfId="13" headerRowBorderDxfId="14" tableBorderDxfId="12">
  <autoFilter ref="C11:G24" xr:uid="{00000000-0009-0000-0100-00000F000000}"/>
  <tableColumns count="5">
    <tableColumn id="1" xr3:uid="{00000000-0010-0000-0300-000001000000}" name="№" dataDxfId="11"/>
    <tableColumn id="2" xr3:uid="{00000000-0010-0000-0300-000002000000}" name="Вводные данные" dataDxfId="10"/>
    <tableColumn id="4" xr3:uid="{00000000-0010-0000-0300-000004000000}" name="Цена, руб (без НДС)" dataDxfId="0">
      <calculatedColumnFormula>SUM(E13+E14+E15+E16+E17)</calculatedColumnFormula>
    </tableColumn>
    <tableColumn id="7" xr3:uid="{00000000-0010-0000-0300-000007000000}" name="НДС (%)" dataDxfId="9"/>
    <tableColumn id="6" xr3:uid="{00000000-0010-0000-0300-000006000000}" name="Цена, руб с НДС" dataDxfId="8">
      <calculatedColumnFormula>ПозиционноеЦеновое[[#This Row],[Цена, руб (без НДС)]]*(ПозиционноеЦеновое[[#This Row],[НДС (%)]]/100+1)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СпособыЗакупок" displayName="СпособыЗакупок" ref="A1:A14" totalsRowShown="0" headerRowDxfId="7" dataDxfId="5" headerRowBorderDxfId="6" tableBorderDxfId="4" totalsRowBorderDxfId="3">
  <autoFilter ref="A1:A14" xr:uid="{00000000-0009-0000-0100-000002000000}"/>
  <tableColumns count="1">
    <tableColumn id="1" xr3:uid="{00000000-0010-0000-0400-000001000000}" name="Способы закупки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33"/>
  <sheetViews>
    <sheetView showGridLines="0" tabSelected="1" view="pageBreakPreview" zoomScale="90" zoomScaleNormal="100" zoomScaleSheetLayoutView="90" workbookViewId="0">
      <pane xSplit="2" ySplit="11" topLeftCell="C12" activePane="bottomRight" state="frozen"/>
      <selection pane="topRight" activeCell="B1" sqref="B1"/>
      <selection pane="bottomLeft" activeCell="A11" sqref="A11"/>
      <selection pane="bottomRight" activeCell="M13" sqref="M13"/>
    </sheetView>
  </sheetViews>
  <sheetFormatPr defaultColWidth="9.140625" defaultRowHeight="15.75" customHeight="1" x14ac:dyDescent="0.25"/>
  <cols>
    <col min="1" max="1" width="4" style="12" customWidth="1"/>
    <col min="2" max="3" width="5.42578125" style="12" customWidth="1"/>
    <col min="4" max="4" width="75.42578125" style="12" customWidth="1"/>
    <col min="5" max="5" width="20.140625" style="12" customWidth="1"/>
    <col min="6" max="6" width="12.28515625" style="12" customWidth="1"/>
    <col min="7" max="7" width="20.140625" style="12" customWidth="1"/>
    <col min="8" max="16384" width="9.140625" style="12"/>
  </cols>
  <sheetData>
    <row r="1" spans="2:8" ht="17.45" customHeight="1" x14ac:dyDescent="0.25">
      <c r="C1" s="43"/>
      <c r="D1" s="43"/>
      <c r="E1" s="43"/>
      <c r="F1" s="43"/>
      <c r="G1" s="43"/>
    </row>
    <row r="2" spans="2:8" ht="18" customHeight="1" x14ac:dyDescent="0.25">
      <c r="C2" s="47" t="s">
        <v>25</v>
      </c>
      <c r="D2" s="47"/>
    </row>
    <row r="3" spans="2:8" ht="18" customHeight="1" x14ac:dyDescent="0.25">
      <c r="B3" s="14"/>
      <c r="C3" s="48" t="s">
        <v>30</v>
      </c>
      <c r="D3" s="48"/>
      <c r="E3" s="14"/>
      <c r="F3" s="14"/>
      <c r="G3" s="14"/>
    </row>
    <row r="4" spans="2:8" ht="18" customHeight="1" x14ac:dyDescent="0.25">
      <c r="B4" s="14"/>
      <c r="C4" s="42" t="s">
        <v>24</v>
      </c>
      <c r="D4" s="42"/>
      <c r="E4" s="44"/>
      <c r="F4" s="45"/>
      <c r="G4" s="46"/>
    </row>
    <row r="5" spans="2:8" ht="18" customHeight="1" x14ac:dyDescent="0.25">
      <c r="B5" s="14"/>
      <c r="C5" s="42" t="s">
        <v>31</v>
      </c>
      <c r="D5" s="49"/>
      <c r="E5" s="44" t="s">
        <v>48</v>
      </c>
      <c r="F5" s="45"/>
      <c r="G5" s="46"/>
    </row>
    <row r="6" spans="2:8" s="10" customFormat="1" ht="63.75" customHeight="1" x14ac:dyDescent="0.25">
      <c r="B6" s="15"/>
      <c r="C6" s="42" t="s">
        <v>1</v>
      </c>
      <c r="D6" s="42"/>
      <c r="E6" s="44" t="s">
        <v>53</v>
      </c>
      <c r="F6" s="45"/>
      <c r="G6" s="46"/>
    </row>
    <row r="7" spans="2:8" s="10" customFormat="1" ht="18" customHeight="1" x14ac:dyDescent="0.25">
      <c r="B7" s="16" t="s">
        <v>17</v>
      </c>
      <c r="C7" s="42" t="s">
        <v>23</v>
      </c>
      <c r="D7" s="42"/>
      <c r="E7" s="44"/>
      <c r="F7" s="45"/>
      <c r="G7" s="46"/>
    </row>
    <row r="8" spans="2:8" s="10" customFormat="1" ht="18" customHeight="1" x14ac:dyDescent="0.25">
      <c r="B8" s="16" t="s">
        <v>18</v>
      </c>
      <c r="C8" s="42" t="s">
        <v>16</v>
      </c>
      <c r="D8" s="42"/>
      <c r="E8" s="21"/>
      <c r="F8" s="22"/>
      <c r="G8" s="22"/>
    </row>
    <row r="9" spans="2:8" s="10" customFormat="1" ht="18" customHeight="1" x14ac:dyDescent="0.25">
      <c r="B9" s="16"/>
      <c r="C9" s="42" t="s">
        <v>26</v>
      </c>
      <c r="D9" s="42"/>
      <c r="E9" s="32"/>
      <c r="F9" s="22"/>
      <c r="G9" s="22"/>
    </row>
    <row r="10" spans="2:8" ht="15.75" customHeight="1" x14ac:dyDescent="0.25">
      <c r="B10" s="17"/>
      <c r="C10" s="13"/>
      <c r="D10" s="13"/>
      <c r="E10" s="13"/>
      <c r="F10" s="13"/>
      <c r="G10" s="13"/>
    </row>
    <row r="11" spans="2:8" s="18" customFormat="1" ht="15.75" customHeight="1" x14ac:dyDescent="0.25">
      <c r="C11" s="6" t="s">
        <v>0</v>
      </c>
      <c r="D11" s="7" t="s">
        <v>22</v>
      </c>
      <c r="E11" s="7" t="s">
        <v>20</v>
      </c>
      <c r="F11" s="7" t="s">
        <v>19</v>
      </c>
      <c r="G11" s="8" t="s">
        <v>21</v>
      </c>
    </row>
    <row r="12" spans="2:8" s="20" customFormat="1" ht="17.25" x14ac:dyDescent="0.25">
      <c r="B12" s="19"/>
      <c r="C12" s="38"/>
      <c r="D12" s="27" t="s">
        <v>46</v>
      </c>
      <c r="E12" s="28">
        <f>SUM(E13+E14+E20+E21+E22)</f>
        <v>0</v>
      </c>
      <c r="F12" s="31"/>
      <c r="G12" s="29"/>
      <c r="H12" s="19"/>
    </row>
    <row r="13" spans="2:8" s="20" customFormat="1" ht="17.25" x14ac:dyDescent="0.25">
      <c r="B13" s="19"/>
      <c r="C13" s="38" t="s">
        <v>60</v>
      </c>
      <c r="D13" s="39" t="s">
        <v>59</v>
      </c>
      <c r="E13" s="30"/>
      <c r="F13" s="31"/>
      <c r="G13" s="29"/>
      <c r="H13" s="19"/>
    </row>
    <row r="14" spans="2:8" s="20" customFormat="1" ht="16.5" customHeight="1" x14ac:dyDescent="0.25">
      <c r="B14" s="19"/>
      <c r="C14" s="38" t="s">
        <v>61</v>
      </c>
      <c r="D14" s="39" t="s">
        <v>51</v>
      </c>
      <c r="E14" s="30">
        <f>SUM(E15+E16+E17+E18+E19)</f>
        <v>0</v>
      </c>
      <c r="F14" s="36"/>
      <c r="G14" s="37"/>
      <c r="H14" s="19"/>
    </row>
    <row r="15" spans="2:8" s="20" customFormat="1" x14ac:dyDescent="0.25">
      <c r="B15" s="19"/>
      <c r="C15" s="51" t="s">
        <v>47</v>
      </c>
      <c r="D15" s="50" t="s">
        <v>54</v>
      </c>
      <c r="E15" s="30"/>
      <c r="F15" s="36"/>
      <c r="G15" s="37"/>
      <c r="H15" s="19"/>
    </row>
    <row r="16" spans="2:8" s="20" customFormat="1" x14ac:dyDescent="0.25">
      <c r="B16" s="19"/>
      <c r="C16" s="51" t="s">
        <v>49</v>
      </c>
      <c r="D16" s="50" t="s">
        <v>55</v>
      </c>
      <c r="E16" s="30"/>
      <c r="F16" s="36"/>
      <c r="G16" s="37"/>
      <c r="H16" s="19"/>
    </row>
    <row r="17" spans="2:8" s="20" customFormat="1" x14ac:dyDescent="0.25">
      <c r="B17" s="19"/>
      <c r="C17" s="51" t="s">
        <v>50</v>
      </c>
      <c r="D17" s="50" t="s">
        <v>56</v>
      </c>
      <c r="E17" s="30"/>
      <c r="F17" s="36"/>
      <c r="G17" s="37"/>
      <c r="H17" s="19"/>
    </row>
    <row r="18" spans="2:8" s="20" customFormat="1" x14ac:dyDescent="0.25">
      <c r="B18" s="19"/>
      <c r="C18" s="51" t="s">
        <v>62</v>
      </c>
      <c r="D18" s="50" t="s">
        <v>57</v>
      </c>
      <c r="E18" s="30"/>
      <c r="F18" s="36"/>
      <c r="G18" s="37"/>
      <c r="H18" s="19"/>
    </row>
    <row r="19" spans="2:8" s="20" customFormat="1" ht="17.25" x14ac:dyDescent="0.25">
      <c r="B19" s="19"/>
      <c r="C19" s="51" t="s">
        <v>63</v>
      </c>
      <c r="D19" s="9" t="s">
        <v>58</v>
      </c>
      <c r="E19" s="30"/>
      <c r="F19" s="31"/>
      <c r="G19" s="29"/>
      <c r="H19" s="19"/>
    </row>
    <row r="20" spans="2:8" s="20" customFormat="1" ht="17.25" x14ac:dyDescent="0.25">
      <c r="B20" s="19"/>
      <c r="C20" s="38" t="s">
        <v>64</v>
      </c>
      <c r="D20" s="35" t="s">
        <v>29</v>
      </c>
      <c r="E20" s="30">
        <v>0</v>
      </c>
      <c r="F20" s="31"/>
      <c r="G20" s="29"/>
      <c r="H20" s="19"/>
    </row>
    <row r="21" spans="2:8" s="20" customFormat="1" x14ac:dyDescent="0.25">
      <c r="B21" s="19"/>
      <c r="C21" s="38" t="s">
        <v>65</v>
      </c>
      <c r="D21" s="35" t="s">
        <v>52</v>
      </c>
      <c r="E21" s="30">
        <v>0</v>
      </c>
      <c r="F21" s="36"/>
      <c r="G21" s="37"/>
      <c r="H21" s="19"/>
    </row>
    <row r="22" spans="2:8" s="20" customFormat="1" ht="17.25" x14ac:dyDescent="0.25">
      <c r="B22" s="19"/>
      <c r="C22" s="38" t="s">
        <v>66</v>
      </c>
      <c r="D22" s="35" t="s">
        <v>32</v>
      </c>
      <c r="E22" s="30">
        <f>-SUM(E23+E24)</f>
        <v>0</v>
      </c>
      <c r="F22" s="31"/>
      <c r="G22" s="29"/>
      <c r="H22" s="19"/>
    </row>
    <row r="23" spans="2:8" s="20" customFormat="1" ht="17.25" x14ac:dyDescent="0.25">
      <c r="B23" s="19"/>
      <c r="C23" s="51" t="s">
        <v>67</v>
      </c>
      <c r="D23" s="9" t="s">
        <v>27</v>
      </c>
      <c r="E23" s="30"/>
      <c r="F23" s="31"/>
      <c r="G23" s="29"/>
      <c r="H23" s="19"/>
    </row>
    <row r="24" spans="2:8" s="11" customFormat="1" ht="15.75" customHeight="1" x14ac:dyDescent="0.25">
      <c r="C24" s="51" t="s">
        <v>68</v>
      </c>
      <c r="D24" s="5" t="s">
        <v>28</v>
      </c>
      <c r="E24" s="30"/>
      <c r="F24" s="31"/>
      <c r="G24" s="29"/>
    </row>
    <row r="25" spans="2:8" s="11" customFormat="1" ht="15.75" customHeight="1" x14ac:dyDescent="0.25">
      <c r="C25" s="33"/>
      <c r="D25" s="34"/>
      <c r="E25" s="34"/>
      <c r="F25" s="33"/>
      <c r="G25" s="33"/>
    </row>
    <row r="26" spans="2:8" ht="15.75" customHeight="1" x14ac:dyDescent="0.25">
      <c r="C26" s="40"/>
      <c r="D26" s="41"/>
      <c r="E26" s="41"/>
      <c r="F26" s="41"/>
      <c r="G26" s="41"/>
    </row>
    <row r="27" spans="2:8" ht="15.75" customHeight="1" x14ac:dyDescent="0.25">
      <c r="C27" s="41"/>
      <c r="D27" s="41"/>
      <c r="E27" s="41"/>
      <c r="F27" s="41"/>
      <c r="G27" s="41"/>
    </row>
    <row r="28" spans="2:8" ht="15.75" customHeight="1" x14ac:dyDescent="0.25">
      <c r="C28" s="41"/>
      <c r="D28" s="41"/>
      <c r="E28" s="41"/>
      <c r="F28" s="41"/>
      <c r="G28" s="41"/>
    </row>
    <row r="29" spans="2:8" ht="15.75" customHeight="1" x14ac:dyDescent="0.25">
      <c r="C29" s="11"/>
      <c r="D29" s="11"/>
      <c r="E29" s="11"/>
      <c r="F29" s="11"/>
      <c r="G29" s="11"/>
    </row>
    <row r="30" spans="2:8" ht="15.75" customHeight="1" x14ac:dyDescent="0.25">
      <c r="C30" s="11"/>
      <c r="D30" s="11"/>
      <c r="E30" s="11"/>
      <c r="F30" s="11"/>
      <c r="G30" s="11"/>
    </row>
    <row r="31" spans="2:8" ht="15.75" customHeight="1" x14ac:dyDescent="0.25">
      <c r="C31" s="11"/>
      <c r="D31" s="11"/>
      <c r="E31" s="11"/>
      <c r="F31" s="11"/>
      <c r="G31" s="11"/>
    </row>
    <row r="32" spans="2:8" ht="15.75" customHeight="1" x14ac:dyDescent="0.25">
      <c r="C32" s="11"/>
      <c r="D32" s="11"/>
      <c r="E32" s="11"/>
      <c r="F32" s="11"/>
      <c r="G32" s="11"/>
    </row>
    <row r="33" spans="3:7" ht="15.75" customHeight="1" x14ac:dyDescent="0.25">
      <c r="C33" s="11"/>
      <c r="D33" s="11"/>
      <c r="E33" s="11"/>
      <c r="F33" s="11"/>
      <c r="G33" s="11"/>
    </row>
  </sheetData>
  <sheetProtection formatRows="0" insertRows="0" deleteRows="0" sort="0"/>
  <mergeCells count="14">
    <mergeCell ref="C26:G28"/>
    <mergeCell ref="C8:D8"/>
    <mergeCell ref="C9:D9"/>
    <mergeCell ref="C4:D4"/>
    <mergeCell ref="C1:G1"/>
    <mergeCell ref="E4:G4"/>
    <mergeCell ref="C7:D7"/>
    <mergeCell ref="C6:D6"/>
    <mergeCell ref="E6:G6"/>
    <mergeCell ref="E7:G7"/>
    <mergeCell ref="C2:D2"/>
    <mergeCell ref="C3:D3"/>
    <mergeCell ref="C5:D5"/>
    <mergeCell ref="E5:G5"/>
  </mergeCells>
  <dataValidations count="3">
    <dataValidation type="list" allowBlank="1" showInputMessage="1" showErrorMessage="1" prompt="Выбрать из списка." sqref="E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G12:G24 E12:E24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12:F24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75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A9" sqref="A9"/>
    </sheetView>
  </sheetViews>
  <sheetFormatPr defaultRowHeight="15" x14ac:dyDescent="0.25"/>
  <cols>
    <col min="1" max="1" width="127" customWidth="1"/>
  </cols>
  <sheetData>
    <row r="1" spans="1:6" x14ac:dyDescent="0.25">
      <c r="A1" s="26" t="s">
        <v>45</v>
      </c>
    </row>
    <row r="2" spans="1:6" x14ac:dyDescent="0.25">
      <c r="A2" s="25" t="s">
        <v>44</v>
      </c>
    </row>
    <row r="3" spans="1:6" x14ac:dyDescent="0.25">
      <c r="A3" s="24" t="s">
        <v>43</v>
      </c>
    </row>
    <row r="4" spans="1:6" x14ac:dyDescent="0.25">
      <c r="A4" s="25" t="s">
        <v>42</v>
      </c>
    </row>
    <row r="5" spans="1:6" x14ac:dyDescent="0.25">
      <c r="A5" s="24" t="s">
        <v>41</v>
      </c>
    </row>
    <row r="6" spans="1:6" x14ac:dyDescent="0.25">
      <c r="A6" s="25" t="s">
        <v>40</v>
      </c>
    </row>
    <row r="7" spans="1:6" x14ac:dyDescent="0.25">
      <c r="A7" s="24" t="s">
        <v>39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25" t="s">
        <v>38</v>
      </c>
    </row>
    <row r="9" spans="1:6" x14ac:dyDescent="0.25">
      <c r="A9" s="24" t="s">
        <v>37</v>
      </c>
    </row>
    <row r="10" spans="1:6" x14ac:dyDescent="0.25">
      <c r="A10" s="25" t="s">
        <v>36</v>
      </c>
    </row>
    <row r="11" spans="1:6" x14ac:dyDescent="0.25">
      <c r="A11" s="24" t="s">
        <v>35</v>
      </c>
    </row>
    <row r="12" spans="1:6" x14ac:dyDescent="0.25">
      <c r="A12" s="25" t="s">
        <v>34</v>
      </c>
    </row>
    <row r="13" spans="1:6" x14ac:dyDescent="0.25">
      <c r="A13" s="24" t="s">
        <v>33</v>
      </c>
    </row>
    <row r="14" spans="1:6" x14ac:dyDescent="0.25">
      <c r="A14" s="23" t="s">
        <v>32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ЦП ПИР расширен</vt:lpstr>
      <vt:lpstr>Способы закупок</vt:lpstr>
      <vt:lpstr>'ЦП ПИР расширен'!Область_печати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2026-06-24T01:47:15Z</dcterms:modified>
  <cp:category>Формы;Закупочная документация</cp:category>
</cp:coreProperties>
</file>